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" windowWidth="19035" windowHeight="11205"/>
  </bookViews>
  <sheets>
    <sheet name="4 (2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ko2">#REF!</definedName>
    <definedName name="CompName">[1]Настр!$C$8</definedName>
    <definedName name="h">#REF!</definedName>
    <definedName name="HTML_CodePage" hidden="1">1251</definedName>
    <definedName name="HTML_Control" hidden="1">{"'Лист1'!$A$1:$W$63"}</definedName>
    <definedName name="HTML_Description" hidden="1">""</definedName>
    <definedName name="HTML_Email" hidden="1">""</definedName>
    <definedName name="HTML_Header" hidden="1">"Лист1"</definedName>
    <definedName name="HTML_LastUpdate" hidden="1">"18.10.01"</definedName>
    <definedName name="HTML_LineAfter" hidden="1">FALSE</definedName>
    <definedName name="HTML_LineBefore" hidden="1">FALSE</definedName>
    <definedName name="HTML_Name" hidden="1">"Федецкий И.И."</definedName>
    <definedName name="HTML_OBDlg2" hidden="1">TRUE</definedName>
    <definedName name="HTML_OBDlg4" hidden="1">TRUE</definedName>
    <definedName name="HTML_OS" hidden="1">0</definedName>
    <definedName name="HTML_PathFile" hidden="1">"D:\Мои документы\СТАТЬИ\MyHTML.htm"</definedName>
    <definedName name="HTML_Title" hidden="1">"Климатические зоны Томской области"</definedName>
    <definedName name="k">#REF!</definedName>
    <definedName name="Lang">[1]Настр!$C$18</definedName>
    <definedName name="LegalForm">[1]Настр!$C$9</definedName>
    <definedName name="org">#REF!</definedName>
    <definedName name="Place">[1]Настр!$C$10</definedName>
    <definedName name="raion">#REF!</definedName>
    <definedName name="RecnPeriod">#REF!</definedName>
    <definedName name="RepCurrency">[1]Настр!$C$14</definedName>
    <definedName name="RepDate">[1]Настр!$C$11</definedName>
    <definedName name="RepPeriod">[2]Настр!$C$12</definedName>
    <definedName name="Z_1E6714A0_D75D_11D5_99D9_00C0262DE032_.wvu.Cols" hidden="1">#REF!</definedName>
    <definedName name="Z_C84D2CA0_D764_11D5_8958_005022823A54_.wvu.PrintArea" hidden="1">#REF!</definedName>
    <definedName name="а1">[3]СНГДУ!$L$968</definedName>
    <definedName name="а2">[3]СНГДУ!$L$945</definedName>
    <definedName name="Автоматы" localSheetId="0">[4]Материалы!#REF!</definedName>
    <definedName name="Автоматы">[4]Материалы!#REF!</definedName>
    <definedName name="б1">[3]СНГДУ!$L$975</definedName>
    <definedName name="б2">[3]СНГДУ!$L$961</definedName>
    <definedName name="б3">[5]СНГДУ!$L$961</definedName>
    <definedName name="_xlnm.Database">#REF!</definedName>
    <definedName name="в">#REF!</definedName>
    <definedName name="В16">#REF!</definedName>
    <definedName name="ВЛ" localSheetId="0">[4]Материалы!#REF!</definedName>
    <definedName name="ВЛ">[4]Материалы!#REF!</definedName>
    <definedName name="врзак">[6]ГАЗ_камаз!$L$9</definedName>
    <definedName name="врзак1">[6]ГАЗ_камаз!$N$9</definedName>
    <definedName name="врсл1">[6]ГАЗ_камаз!$N$10</definedName>
    <definedName name="врслив">[6]ГАЗ_камаз!$L$10</definedName>
    <definedName name="ДА">'[7]ПВС с Коэф'!$T$31</definedName>
    <definedName name="емк">[6]ГАЗ_камаз!$L$8</definedName>
    <definedName name="емк1">[6]ГАЗ_камаз!$N$8</definedName>
    <definedName name="ж">[8]Настр!$C$18</definedName>
    <definedName name="Лампы" localSheetId="0">[4]Материалы!#REF!</definedName>
    <definedName name="Лампы">[4]Материалы!#REF!</definedName>
    <definedName name="МВ" localSheetId="0">[4]Материалы!#REF!</definedName>
    <definedName name="МВ">[4]Материалы!#REF!</definedName>
    <definedName name="о">[9]Настр!$C$18</definedName>
    <definedName name="_xlnm.Print_Area" localSheetId="0">'4 (2)'!$A$1:$J$32</definedName>
    <definedName name="_xlnm.Print_Area">#REF!</definedName>
    <definedName name="Основная">'[10]ПВС с Коэф'!$T$31</definedName>
    <definedName name="пр">#REF!</definedName>
    <definedName name="Продажи">#REF!</definedName>
    <definedName name="Прочие_активы">#REF!</definedName>
    <definedName name="Прочие_доходы__расходы">#REF!</definedName>
    <definedName name="Прочие_пассивы">#REF!</definedName>
    <definedName name="Р" localSheetId="0">[4]Материалы!#REF!</definedName>
    <definedName name="Р">[4]Материалы!#REF!</definedName>
    <definedName name="раз2">[11]ГАЗ_камаз!$N$9</definedName>
    <definedName name="Рас">[11]ГАЗ_камаз!$L$9</definedName>
    <definedName name="Расп">[12]ГАЗ_камаз!$L$9</definedName>
    <definedName name="скор">[6]ГАЗ_камаз!$L$7</definedName>
    <definedName name="скор1">[6]ГАЗ_камаз!$N$7</definedName>
    <definedName name="СН">#REF!</definedName>
    <definedName name="Счета_к_получению">#REF!</definedName>
    <definedName name="Счета_к_уплате">#REF!</definedName>
    <definedName name="тепло" localSheetId="0">[4]Материалы!#REF!</definedName>
    <definedName name="тепло">[4]Материалы!#REF!</definedName>
    <definedName name="Тр" localSheetId="0">[4]Материалы!#REF!</definedName>
    <definedName name="Тр">[4]Материалы!#REF!</definedName>
    <definedName name="трп">[13]Настр!$C$8</definedName>
    <definedName name="ф">[14]ПС!$E$4:$K$41</definedName>
    <definedName name="ХХХ">#REF!</definedName>
    <definedName name="хххх">#REF!</definedName>
    <definedName name="ц1">#REF!</definedName>
    <definedName name="Щитки" localSheetId="0">[4]Материалы!#REF!</definedName>
    <definedName name="Щитки">[4]Материалы!#REF!</definedName>
    <definedName name="юж.черем">[5]СНГДУ!$L$975</definedName>
    <definedName name="я">[11]ГАЗ_камаз!$N$10</definedName>
  </definedNames>
  <calcPr calcId="145621" iterate="1"/>
</workbook>
</file>

<file path=xl/calcChain.xml><?xml version="1.0" encoding="utf-8"?>
<calcChain xmlns="http://schemas.openxmlformats.org/spreadsheetml/2006/main">
  <c r="D20" i="1" l="1"/>
  <c r="F20" i="1"/>
  <c r="F23" i="1"/>
  <c r="H23" i="1"/>
  <c r="I23" i="1"/>
  <c r="J23" i="1"/>
  <c r="F24" i="1"/>
  <c r="H24" i="1"/>
  <c r="I24" i="1"/>
  <c r="J24" i="1"/>
</calcChain>
</file>

<file path=xl/sharedStrings.xml><?xml version="1.0" encoding="utf-8"?>
<sst xmlns="http://schemas.openxmlformats.org/spreadsheetml/2006/main" count="38" uniqueCount="37">
  <si>
    <t xml:space="preserve">_____________________________Мажурин В.А. </t>
  </si>
  <si>
    <t>ООО "Энергонефть Томск"</t>
  </si>
  <si>
    <t>Управляющий директор</t>
  </si>
  <si>
    <t>ИТОГО:</t>
  </si>
  <si>
    <t>Гкал</t>
  </si>
  <si>
    <t xml:space="preserve">Тепловая энергия </t>
  </si>
  <si>
    <t>Стоимость, всего с учетом НДС (18 %), руб.</t>
  </si>
  <si>
    <t>Сумма НДС (18 %), руб.</t>
  </si>
  <si>
    <t>Стоимость, руб.</t>
  </si>
  <si>
    <t>Цена за единицу,руб.</t>
  </si>
  <si>
    <t>Количество</t>
  </si>
  <si>
    <t>Единица измерения</t>
  </si>
  <si>
    <t>Наименование продукции</t>
  </si>
  <si>
    <t>№ п/п</t>
  </si>
  <si>
    <t>приема-передачи тепловой энергии</t>
  </si>
  <si>
    <t xml:space="preserve"> АКТ</t>
  </si>
  <si>
    <t xml:space="preserve"> </t>
  </si>
  <si>
    <t>по</t>
  </si>
  <si>
    <t>с</t>
  </si>
  <si>
    <t>Отчетный период</t>
  </si>
  <si>
    <t>Дата составления</t>
  </si>
  <si>
    <t>Номер документа</t>
  </si>
  <si>
    <t xml:space="preserve">       </t>
  </si>
  <si>
    <t>ИНН 7022010799 / КПП 702201001</t>
  </si>
  <si>
    <t xml:space="preserve"> 636785, Российская Федерация, Томская обл., г. Стрежевой, ул. Строителей, 95</t>
  </si>
  <si>
    <t xml:space="preserve">Приложение № 4 </t>
  </si>
  <si>
    <t>Адрес абонента</t>
  </si>
  <si>
    <t xml:space="preserve">ИНН / КПП </t>
  </si>
  <si>
    <t>месторождение</t>
  </si>
  <si>
    <t>ООО "_____________"</t>
  </si>
  <si>
    <t>______________________________</t>
  </si>
  <si>
    <r>
      <t>Теплооснабжающая организация</t>
    </r>
    <r>
      <rPr>
        <sz val="11"/>
        <rFont val="Arial"/>
        <family val="2"/>
        <charset val="204"/>
      </rPr>
      <t xml:space="preserve">:  </t>
    </r>
    <r>
      <rPr>
        <b/>
        <u/>
        <sz val="11"/>
        <rFont val="Arial"/>
        <family val="2"/>
        <charset val="204"/>
      </rPr>
      <t xml:space="preserve"> ООО "Энергонефть Томск"</t>
    </r>
  </si>
  <si>
    <t>к договору № 10-26/_____/14д</t>
  </si>
  <si>
    <t>от ________.2014 г.</t>
  </si>
  <si>
    <t>Теплоснабжающая организация:</t>
  </si>
  <si>
    <r>
      <t>Потребитель</t>
    </r>
    <r>
      <rPr>
        <sz val="11"/>
        <rFont val="Arial"/>
        <family val="2"/>
        <charset val="204"/>
      </rPr>
      <t xml:space="preserve">:  </t>
    </r>
    <r>
      <rPr>
        <b/>
        <sz val="11"/>
        <rFont val="Arial"/>
        <family val="2"/>
        <charset val="204"/>
      </rPr>
      <t>ООО "______________"</t>
    </r>
  </si>
  <si>
    <t>Потребитель: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</si>
</sst>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_(* #,##0.00_);_(* \(#,##0.00\);_(* &quot;-&quot;??_);_(@_)"/>
    <numFmt numFmtId="166" formatCode="_(* #,##0.0_);_(* \(#,##0.0\);_(* &quot;-&quot;??_);_(@_)"/>
    <numFmt numFmtId="167" formatCode="_-* #,##0_-;\-* #,##0_-;_-* &quot;-&quot;_-;_-@_-"/>
    <numFmt numFmtId="168" formatCode="_-* #,##0.00_-;\-* #,##0.00_-;_-* &quot;-&quot;??_-;_-@_-"/>
    <numFmt numFmtId="169" formatCode="_-&quot;Ј&quot;* #,##0_-;\-&quot;Ј&quot;* #,##0_-;_-&quot;Ј&quot;* &quot;-&quot;_-;_-@_-"/>
    <numFmt numFmtId="170" formatCode="_-&quot;Ј&quot;* #,##0.00_-;\-&quot;Ј&quot;* #,##0.00_-;_-&quot;Ј&quot;* &quot;-&quot;??_-;_-@_-"/>
  </numFmts>
  <fonts count="15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 Cyr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i/>
      <u/>
      <sz val="11"/>
      <name val="Arial"/>
      <family val="2"/>
      <charset val="204"/>
    </font>
    <font>
      <u/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i/>
      <sz val="11"/>
      <name val="Arial"/>
      <family val="2"/>
      <charset val="204"/>
    </font>
    <font>
      <b/>
      <u/>
      <sz val="11"/>
      <name val="Arial"/>
      <family val="2"/>
      <charset val="204"/>
    </font>
    <font>
      <u/>
      <sz val="16"/>
      <name val="Arial"/>
      <family val="2"/>
      <charset val="204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" fillId="0" borderId="0"/>
    <xf numFmtId="0" fontId="14" fillId="0" borderId="0"/>
    <xf numFmtId="0" fontId="14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 applyAlignment="1"/>
    <xf numFmtId="0" fontId="4" fillId="0" borderId="0" xfId="1" applyFont="1"/>
    <xf numFmtId="0" fontId="4" fillId="0" borderId="0" xfId="1" applyFont="1" applyBorder="1" applyAlignment="1">
      <alignment horizontal="centerContinuous"/>
    </xf>
    <xf numFmtId="0" fontId="4" fillId="0" borderId="0" xfId="1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Border="1"/>
    <xf numFmtId="4" fontId="3" fillId="0" borderId="0" xfId="1" applyNumberFormat="1" applyFont="1"/>
    <xf numFmtId="2" fontId="3" fillId="0" borderId="0" xfId="1" applyNumberFormat="1" applyFont="1"/>
    <xf numFmtId="165" fontId="4" fillId="0" borderId="0" xfId="2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165" fontId="3" fillId="0" borderId="2" xfId="3" applyNumberFormat="1" applyFont="1" applyBorder="1" applyAlignment="1">
      <alignment horizontal="center"/>
    </xf>
    <xf numFmtId="165" fontId="3" fillId="0" borderId="2" xfId="3" applyNumberFormat="1" applyFont="1" applyBorder="1" applyAlignment="1">
      <alignment horizontal="right"/>
    </xf>
    <xf numFmtId="165" fontId="3" fillId="0" borderId="2" xfId="2" applyNumberFormat="1" applyFont="1" applyBorder="1" applyAlignment="1">
      <alignment horizontal="right"/>
    </xf>
    <xf numFmtId="166" fontId="3" fillId="0" borderId="2" xfId="2" applyNumberFormat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3" fontId="3" fillId="0" borderId="4" xfId="0" applyNumberFormat="1" applyFont="1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3" fillId="0" borderId="0" xfId="1" applyFont="1" applyBorder="1" applyAlignment="1"/>
    <xf numFmtId="0" fontId="3" fillId="0" borderId="0" xfId="1" applyFont="1" applyBorder="1" applyAlignment="1">
      <alignment horizontal="right"/>
    </xf>
    <xf numFmtId="14" fontId="3" fillId="0" borderId="0" xfId="1" applyNumberFormat="1" applyFont="1" applyBorder="1" applyAlignment="1">
      <alignment horizontal="center"/>
    </xf>
    <xf numFmtId="14" fontId="3" fillId="0" borderId="0" xfId="1" applyNumberFormat="1" applyFont="1" applyBorder="1"/>
    <xf numFmtId="0" fontId="3" fillId="0" borderId="0" xfId="1" applyFont="1" applyBorder="1"/>
    <xf numFmtId="14" fontId="3" fillId="0" borderId="2" xfId="1" applyNumberFormat="1" applyFont="1" applyBorder="1" applyAlignment="1">
      <alignment horizontal="center"/>
    </xf>
    <xf numFmtId="14" fontId="3" fillId="0" borderId="2" xfId="1" applyNumberFormat="1" applyFont="1" applyBorder="1"/>
    <xf numFmtId="0" fontId="3" fillId="0" borderId="2" xfId="1" applyFont="1" applyBorder="1"/>
    <xf numFmtId="0" fontId="3" fillId="0" borderId="5" xfId="1" applyFont="1" applyBorder="1" applyAlignment="1">
      <alignment horizontal="center"/>
    </xf>
    <xf numFmtId="0" fontId="3" fillId="0" borderId="2" xfId="1" applyFont="1" applyBorder="1" applyAlignment="1">
      <alignment horizontal="centerContinuous" vertical="center"/>
    </xf>
    <xf numFmtId="0" fontId="3" fillId="0" borderId="0" xfId="1" applyFont="1" applyBorder="1" applyAlignment="1">
      <alignment horizontal="centerContinuous"/>
    </xf>
    <xf numFmtId="0" fontId="3" fillId="0" borderId="0" xfId="1" applyFont="1" applyBorder="1" applyAlignment="1">
      <alignment horizontal="left"/>
    </xf>
    <xf numFmtId="0" fontId="7" fillId="0" borderId="0" xfId="1" applyFont="1"/>
    <xf numFmtId="0" fontId="7" fillId="0" borderId="0" xfId="4" applyFont="1"/>
    <xf numFmtId="0" fontId="7" fillId="0" borderId="0" xfId="1" applyFont="1" applyAlignment="1"/>
    <xf numFmtId="0" fontId="9" fillId="0" borderId="0" xfId="1" applyFont="1"/>
    <xf numFmtId="0" fontId="3" fillId="0" borderId="0" xfId="0" applyFont="1" applyAlignment="1">
      <alignment horizontal="right" vertical="center" wrapText="1"/>
    </xf>
    <xf numFmtId="0" fontId="3" fillId="0" borderId="0" xfId="1" applyFont="1" applyAlignment="1"/>
    <xf numFmtId="0" fontId="9" fillId="0" borderId="0" xfId="1" applyFont="1" applyAlignme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1" fillId="0" borderId="0" xfId="1" applyFont="1"/>
    <xf numFmtId="0" fontId="6" fillId="0" borderId="0" xfId="1" applyFont="1" applyAlignment="1"/>
    <xf numFmtId="3" fontId="9" fillId="0" borderId="3" xfId="0" applyNumberFormat="1" applyFont="1" applyBorder="1" applyAlignment="1"/>
    <xf numFmtId="0" fontId="4" fillId="0" borderId="0" xfId="0" applyFont="1" applyAlignment="1">
      <alignment horizontal="righ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</cellXfs>
  <cellStyles count="16">
    <cellStyle name="_Штат ООО ЭНТ вариант28_03_2001" xfId="5"/>
    <cellStyle name="Ăčďĺđńńűëęŕ" xfId="6"/>
    <cellStyle name="Comma [0]_irl tel sep5" xfId="7"/>
    <cellStyle name="Comma_irl tel sep5" xfId="8"/>
    <cellStyle name="Currency [0]_irl tel sep5" xfId="9"/>
    <cellStyle name="Currency_irl tel sep5" xfId="10"/>
    <cellStyle name="Normal_0-Budget-ER-U-02-0" xfId="11"/>
    <cellStyle name="normбlnм_laroux" xfId="12"/>
    <cellStyle name="Обычный" xfId="0" builtinId="0"/>
    <cellStyle name="Обычный 2" xfId="4"/>
    <cellStyle name="Обычный_Акт" xfId="1"/>
    <cellStyle name="Стиль 1" xfId="13"/>
    <cellStyle name="Тысячи [0]_1кв98" xfId="14"/>
    <cellStyle name="Тысячи_1кв98" xfId="15"/>
    <cellStyle name="Финансовый_Акт" xfId="3"/>
    <cellStyle name="Финансовый_Акт 1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495300</xdr:colOff>
      <xdr:row>2</xdr:row>
      <xdr:rowOff>161925</xdr:rowOff>
    </xdr:from>
    <xdr:ext cx="5010150" cy="937629"/>
    <xdr:sp macro="" textlink="">
      <xdr:nvSpPr>
        <xdr:cNvPr id="2" name="Прямоугольник 1"/>
        <xdr:cNvSpPr/>
      </xdr:nvSpPr>
      <xdr:spPr>
        <a:xfrm>
          <a:off x="3400425" y="685800"/>
          <a:ext cx="5010150" cy="937629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ru-RU" sz="5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Образец-форма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dns\&#1054;&#1073;&#1097;&#1072;&#1103;\Documents%20and%20Settings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40;&#1088;&#1093;&#1080;&#1074;%20&#1089;&#1077;&#1073;&#1077;&#1089;&#1090;&#1086;&#1080;&#1084;&#1086;&#1089;&#1090;&#1080;\&#1057;&#1077;&#1073;&#1077;&#1089;&#1090;&#1086;&#1080;&#1084;&#1086;&#1089;&#1090;&#1100;%2009\&#1069;&#1053;&#1058;%2031.03.03\&#1069;&#1053;&#1058;%2031.03.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natenkosi\&#1052;&#1086;&#1080;%20&#1076;&#1086;&#1082;&#1091;&#1084;&#1077;&#1085;&#1090;&#1099;\&#1052;&#1086;&#1089;&#1082;&#1086;&#1074;&#1089;&#1082;&#1080;&#1077;%20&#1092;&#1086;&#1088;&#1084;&#1099;\&#1054;&#1090;&#1095;&#1077;&#1090;&#1085;%20&#1092;&#1086;&#1088;&#1084;&#1099;%20&#1092;&#1072;&#1082;&#109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vovaNA\&#1052;&#1086;&#1080;%20&#1076;&#1086;&#1082;&#1091;&#1084;&#1077;&#1085;&#1090;&#1099;\&#1053;&#1072;&#1090;&#1072;&#1096;&#1072;\02\&#1044;&#1086;&#1087;.&#1089;&#1086;&#1075;&#1083;&#1072;&#1096;&#1077;&#1085;&#1080;&#1103;\&#1044;.&#1089;.18%20&#1089;&#1086;&#1075;&#1083;&#1072;&#1089;&#1086;&#1074;.&#1042;&#1053;&#1043;&#1044;&#1059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Plan%202\&#1052;&#1086;&#1080;%20&#1076;&#1086;&#1082;&#1091;&#1084;&#1077;&#1085;&#1090;&#1099;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natenkosi\&#1052;&#1086;&#1080;%20&#1076;&#1086;&#1082;&#1091;&#1084;&#1077;&#1085;&#1090;&#1099;\Documents%20and%20Settings\LvovaNA\&#1052;&#1086;&#1080;%20&#1076;&#1086;&#1082;&#1091;&#1084;&#1077;&#1085;&#1090;&#1099;\&#1053;&#1072;&#1090;&#1072;&#1096;&#1072;\02\&#1044;&#1086;&#1087;.&#1089;&#1086;&#1075;&#1083;&#1072;&#1096;&#1077;&#1085;&#1080;&#1103;\&#1044;.&#1089;.18%20&#1089;&#1086;&#1075;&#1083;&#1072;&#1089;&#1086;&#1074;.&#1042;&#1053;&#1043;&#1044;&#1059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1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5;&#1069;&#1054;\&#1057;&#1086;&#1075;&#1083;&#1072;&#1089;&#1086;&#1074;&#1072;&#1085;&#1085;&#1099;&#1081;%20&#1089;%20&#1086;&#1090;&#1076;&#1077;&#1083;&#1072;&#1084;&#1080;%20&#1073;&#1102;&#1076;&#1078;&#1077;&#1090;%202003%20&#1075;\&#1055;&#1083;&#1072;&#1085;\&#1052;&#1086;&#1089;&#1082;&#1086;&#1074;&#1089;&#1082;&#1072;&#1103;%20&#1092;&#1086;&#1088;&#1084;&#1072;\&#1055;&#1088;&#1080;&#1083;&#1086;&#1078;&#1077;&#1085;&#1080;&#1077;%206%20v1-&#110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69;&#1053;&#1058;-&#1092;&#1072;&#1082;&#1090;\&#1069;&#1053;&#1058;-&#1092;&#1072;&#1082;&#1090;\&#1069;&#1053;&#1058;%2031.03.02\&#1069;&#1053;&#1058;%2031.03.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tsa\Plan%202\Plan%202\&#1057;&#1041;&#1054;&#1056;%20&#1060;&#1040;&#1050;&#1058;&#1040;%202002\&#1040;&#1042;-&#1058;&#1056;&#1040;&#1053;&#1057;&#1055;&#1054;&#1056;&#1058;\TPAN_LI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1\&#1055;&#1069;&#1054;\&#1055;&#1069;&#1054;\&#1060;&#1040;&#1050;&#1058;-&#1058;&#1056;&#1040;&#1053;&#1057;&#1055;&#1054;&#1056;&#105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WINDOWS\&#1056;&#1072;&#1073;&#1086;&#1095;&#1080;&#1081;%20&#1089;&#1090;&#1086;&#1083;\&#1054;&#1090;&#1095;&#1077;&#1090;&#1085;&#1086;&#1089;&#1090;&#1100;%20v%201.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Plan%202\&#1052;&#1086;&#1080;%20&#1076;&#1086;&#1082;&#1091;&#1084;&#1077;&#1085;&#1090;&#1099;\&#1059;&#1089;&#1083;&#1086;&#1074;&#1085;&#1099;&#1077;%20&#1077;&#1076;&#1080;&#1085;&#1080;&#1094;&#1099;\&#1059;&#1089;&#1083;&#1086;&#1074;&#1082;&#1080;%20&#1074;%20&#1056;&#1069;&#1050;\&#1056;&#1069;&#1050;-2002\&#1042;&#1088;&#1077;&#1084;&#1103;&#1085;&#1082;&#1072;\&#1092;&#1054;&#1056;&#1052;&#1040;%20&#1076;&#1083;&#1103;%20%20&#1091;&#1089;&#1083;&#1086;&#1074;&#1086;&#1082;-&#1055;&#1041;&#1069;&#105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uhamedzyanovalv/&#1052;&#1086;&#1080;%20&#1076;&#1086;&#1082;&#1091;&#1084;&#1077;&#1085;&#1090;&#1099;/&#1047;&#1072;&#1082;&#1088;&#1099;&#1090;&#1080;&#1077;%20&#1084;&#1077;&#1089;&#1103;&#1094;&#1072;/2009/&#1085;&#1086;&#1103;&#1073;&#1088;&#1100;/&#1060;&#1040;&#1050;&#1058;%20&#1090;&#1077;&#1087;&#1083;&#1086;%20&#1085;&#1086;&#1103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324"/>
      <sheetName val="331"/>
      <sheetName val="362"/>
      <sheetName val="372"/>
      <sheetName val="333"/>
      <sheetName val="323"/>
      <sheetName val="Н-1"/>
      <sheetName val="Реестр Платежей"/>
      <sheetName val="тех.пар. ээ"/>
      <sheetName val="тех.пар.проч"/>
    </sheetNames>
    <sheetDataSet>
      <sheetData sheetId="0" refreshError="1">
        <row r="12">
          <cell r="C12" t="str">
            <v>2003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Настр"/>
    </sheetNames>
    <sheetDataSet>
      <sheetData sheetId="0" refreshError="1"/>
      <sheetData sheetId="1" refreshError="1"/>
      <sheetData sheetId="2" refreshError="1">
        <row r="31">
          <cell r="T31">
            <v>1.18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Лист1"/>
      <sheetName val="6"/>
      <sheetName val="7"/>
      <sheetName val="8"/>
      <sheetName val="9"/>
      <sheetName val="10"/>
      <sheetName val="11"/>
      <sheetName val="12"/>
      <sheetName val="13"/>
      <sheetName val="тех.пар. ээ"/>
      <sheetName val="тех.пар.проч"/>
      <sheetName val="ГАЗ_камаз"/>
    </sheetNames>
    <sheetDataSet>
      <sheetData sheetId="0" refreshError="1">
        <row r="18">
          <cell r="C18" t="str">
            <v>Рус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СУТТ"/>
    </sheetNames>
    <sheetDataSet>
      <sheetData sheetId="0" refreshError="1"/>
      <sheetData sheetId="1" refreshError="1">
        <row r="8">
          <cell r="C8" t="str">
            <v>Энергонефть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стат.пар"/>
    </sheetNames>
    <sheetDataSet>
      <sheetData sheetId="0"/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Нагрузки АОР Керамик"/>
    </sheetNames>
    <sheetDataSet>
      <sheetData sheetId="0" refreshError="1"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Т - 2"/>
      <sheetName val="транспорт"/>
      <sheetName val="ГОД-ПЛАН"/>
      <sheetName val="МАРТ"/>
      <sheetName val="нормо_комплект"/>
      <sheetName val="Лист2"/>
      <sheetName val="АПРЕЛЬ"/>
      <sheetName val="МАЙ"/>
      <sheetName val="ИЮНЬ"/>
      <sheetName val="накопительная"/>
      <sheetName val="ЛУТТ май"/>
      <sheetName val="А.союз  май"/>
      <sheetName val="УТТ-2 май (2)"/>
      <sheetName val="ВУТТ май"/>
      <sheetName val="А.союз_июнь"/>
      <sheetName val="ЛУТТиюнь"/>
      <sheetName val="ВУТТиюнь"/>
      <sheetName val="Васюган.УТТ"/>
      <sheetName val="УТТ - 2 (2)"/>
      <sheetName val="ГАЗ_камаз"/>
      <sheetName val="нормо_комплект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L7">
            <v>30</v>
          </cell>
        </row>
        <row r="9">
          <cell r="L9">
            <v>0.16666666666666666</v>
          </cell>
        </row>
      </sheetData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Отчетность v 1.0"/>
      <sheetName val="Анкета "/>
    </sheetNames>
    <sheetDataSet>
      <sheetData sheetId="0"/>
      <sheetData sheetId="1" refreshError="1">
        <row r="8">
          <cell r="C8" t="str">
            <v>АБВ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читай!"/>
      <sheetName val="ЛЭП и ввод"/>
      <sheetName val="ПС"/>
      <sheetName val="ПС и ввод"/>
      <sheetName val="Настр"/>
    </sheetNames>
    <sheetDataSet>
      <sheetData sheetId="0" refreshError="1"/>
      <sheetData sheetId="1" refreshError="1"/>
      <sheetData sheetId="2" refreshError="1">
        <row r="5">
          <cell r="E5" t="str">
            <v>Количество единиц  измерения по ……..БЭО</v>
          </cell>
        </row>
        <row r="6">
          <cell r="E6" t="str">
            <v>РЭС-1</v>
          </cell>
          <cell r="F6" t="str">
            <v>РЭС-2</v>
          </cell>
          <cell r="G6" t="str">
            <v>РЭС-3</v>
          </cell>
          <cell r="H6" t="str">
            <v>РЭС-4</v>
          </cell>
          <cell r="I6" t="str">
            <v>РЭС-5,(НГДУ"ПН")</v>
          </cell>
          <cell r="J6" t="str">
            <v>РЭС-5,(ДОМНГ)</v>
          </cell>
          <cell r="K6" t="str">
            <v>ВСЕГО:</v>
          </cell>
        </row>
        <row r="9">
          <cell r="K9">
            <v>0</v>
          </cell>
        </row>
        <row r="10">
          <cell r="K10">
            <v>0</v>
          </cell>
        </row>
        <row r="11">
          <cell r="E11">
            <v>18</v>
          </cell>
          <cell r="F11">
            <v>1</v>
          </cell>
          <cell r="G11">
            <v>8</v>
          </cell>
          <cell r="H11">
            <v>11</v>
          </cell>
          <cell r="I11">
            <v>3</v>
          </cell>
          <cell r="J11">
            <v>1</v>
          </cell>
          <cell r="K11">
            <v>42</v>
          </cell>
        </row>
        <row r="12">
          <cell r="K12">
            <v>0</v>
          </cell>
        </row>
        <row r="13">
          <cell r="K13">
            <v>0</v>
          </cell>
        </row>
        <row r="14">
          <cell r="E14">
            <v>36</v>
          </cell>
          <cell r="F14">
            <v>2</v>
          </cell>
          <cell r="G14">
            <v>16</v>
          </cell>
          <cell r="H14">
            <v>22</v>
          </cell>
          <cell r="I14">
            <v>6</v>
          </cell>
          <cell r="J14">
            <v>2</v>
          </cell>
          <cell r="K14">
            <v>84</v>
          </cell>
        </row>
        <row r="15">
          <cell r="E15">
            <v>36</v>
          </cell>
          <cell r="F15">
            <v>4</v>
          </cell>
          <cell r="G15">
            <v>16</v>
          </cell>
          <cell r="H15">
            <v>22</v>
          </cell>
          <cell r="I15">
            <v>6</v>
          </cell>
          <cell r="J15">
            <v>2</v>
          </cell>
          <cell r="K15">
            <v>86</v>
          </cell>
        </row>
        <row r="16">
          <cell r="E16">
            <v>4</v>
          </cell>
          <cell r="F16">
            <v>22</v>
          </cell>
          <cell r="G16">
            <v>12</v>
          </cell>
          <cell r="H16">
            <v>28</v>
          </cell>
          <cell r="I16">
            <v>38</v>
          </cell>
          <cell r="J16">
            <v>2</v>
          </cell>
          <cell r="K16">
            <v>106</v>
          </cell>
        </row>
        <row r="17">
          <cell r="K17">
            <v>0</v>
          </cell>
        </row>
        <row r="18">
          <cell r="K18">
            <v>0</v>
          </cell>
        </row>
        <row r="19">
          <cell r="K19">
            <v>0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0</v>
          </cell>
        </row>
        <row r="23">
          <cell r="E23">
            <v>54</v>
          </cell>
          <cell r="F23">
            <v>3</v>
          </cell>
          <cell r="G23">
            <v>20</v>
          </cell>
          <cell r="H23">
            <v>30</v>
          </cell>
          <cell r="I23">
            <v>6</v>
          </cell>
          <cell r="J23">
            <v>3</v>
          </cell>
          <cell r="K23">
            <v>116</v>
          </cell>
        </row>
        <row r="24">
          <cell r="K24">
            <v>0</v>
          </cell>
        </row>
        <row r="25">
          <cell r="E25">
            <v>206</v>
          </cell>
          <cell r="F25">
            <v>35</v>
          </cell>
          <cell r="G25">
            <v>109</v>
          </cell>
          <cell r="H25">
            <v>129</v>
          </cell>
          <cell r="I25">
            <v>45</v>
          </cell>
          <cell r="J25">
            <v>15</v>
          </cell>
          <cell r="K25">
            <v>539</v>
          </cell>
        </row>
        <row r="26">
          <cell r="E26">
            <v>13</v>
          </cell>
          <cell r="F26">
            <v>190</v>
          </cell>
          <cell r="G26">
            <v>114</v>
          </cell>
          <cell r="H26">
            <v>83</v>
          </cell>
          <cell r="I26">
            <v>153</v>
          </cell>
          <cell r="J26">
            <v>50</v>
          </cell>
          <cell r="K26">
            <v>603</v>
          </cell>
        </row>
        <row r="27">
          <cell r="E27">
            <v>8</v>
          </cell>
          <cell r="K27">
            <v>8</v>
          </cell>
        </row>
        <row r="28">
          <cell r="E28">
            <v>4</v>
          </cell>
          <cell r="F28">
            <v>31</v>
          </cell>
          <cell r="G28">
            <v>14</v>
          </cell>
          <cell r="H28">
            <v>12</v>
          </cell>
          <cell r="I28">
            <v>22</v>
          </cell>
          <cell r="J28">
            <v>8</v>
          </cell>
          <cell r="K28">
            <v>91</v>
          </cell>
        </row>
        <row r="29">
          <cell r="E29">
            <v>127</v>
          </cell>
          <cell r="F29">
            <v>17</v>
          </cell>
          <cell r="G29">
            <v>141</v>
          </cell>
          <cell r="H29">
            <v>262</v>
          </cell>
          <cell r="I29">
            <v>194</v>
          </cell>
          <cell r="K29">
            <v>741</v>
          </cell>
        </row>
        <row r="30">
          <cell r="E30">
            <v>2</v>
          </cell>
          <cell r="H30">
            <v>23</v>
          </cell>
          <cell r="I30">
            <v>9</v>
          </cell>
          <cell r="K30">
            <v>34</v>
          </cell>
        </row>
        <row r="31">
          <cell r="K31">
            <v>0</v>
          </cell>
        </row>
        <row r="32">
          <cell r="E32">
            <v>111</v>
          </cell>
          <cell r="F32">
            <v>24</v>
          </cell>
          <cell r="G32">
            <v>72</v>
          </cell>
          <cell r="H32">
            <v>83</v>
          </cell>
          <cell r="I32">
            <v>47</v>
          </cell>
          <cell r="J32">
            <v>18</v>
          </cell>
          <cell r="K32">
            <v>355</v>
          </cell>
        </row>
        <row r="33">
          <cell r="E33">
            <v>128</v>
          </cell>
          <cell r="G33">
            <v>127</v>
          </cell>
          <cell r="H33">
            <v>181</v>
          </cell>
          <cell r="I33">
            <v>105</v>
          </cell>
          <cell r="K33">
            <v>541</v>
          </cell>
        </row>
        <row r="34">
          <cell r="E34">
            <v>1</v>
          </cell>
          <cell r="F34">
            <v>13</v>
          </cell>
          <cell r="G34">
            <v>7</v>
          </cell>
          <cell r="H34">
            <v>13</v>
          </cell>
          <cell r="I34">
            <v>6</v>
          </cell>
          <cell r="J34">
            <v>5</v>
          </cell>
          <cell r="K34">
            <v>45</v>
          </cell>
        </row>
        <row r="35">
          <cell r="F35">
            <v>1</v>
          </cell>
          <cell r="G35">
            <v>2</v>
          </cell>
          <cell r="K35">
            <v>3</v>
          </cell>
        </row>
        <row r="36">
          <cell r="F36">
            <v>13</v>
          </cell>
          <cell r="G36">
            <v>1</v>
          </cell>
          <cell r="K36">
            <v>14</v>
          </cell>
        </row>
        <row r="37">
          <cell r="K37">
            <v>0</v>
          </cell>
        </row>
        <row r="38">
          <cell r="F38">
            <v>26</v>
          </cell>
          <cell r="H38">
            <v>2</v>
          </cell>
          <cell r="J38">
            <v>3</v>
          </cell>
          <cell r="K38">
            <v>31</v>
          </cell>
        </row>
        <row r="39">
          <cell r="E39">
            <v>2</v>
          </cell>
          <cell r="F39">
            <v>2</v>
          </cell>
          <cell r="G39">
            <v>5</v>
          </cell>
          <cell r="H39">
            <v>6</v>
          </cell>
          <cell r="I39">
            <v>2</v>
          </cell>
          <cell r="K39">
            <v>17</v>
          </cell>
        </row>
        <row r="40">
          <cell r="F40">
            <v>9</v>
          </cell>
          <cell r="K40">
            <v>9</v>
          </cell>
        </row>
        <row r="41">
          <cell r="J41">
            <v>4</v>
          </cell>
          <cell r="K41">
            <v>4</v>
          </cell>
        </row>
      </sheetData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ы"/>
      <sheetName val="дни"/>
      <sheetName val="реализация"/>
      <sheetName val="вода УУ"/>
      <sheetName val="ТЭ"/>
      <sheetName val="потери ТЭ "/>
      <sheetName val="ГВС "/>
      <sheetName val="потери ГВС"/>
      <sheetName val="теплообмен "/>
      <sheetName val="Алнас"/>
      <sheetName val="КДС"/>
      <sheetName val="МНЦС "/>
      <sheetName val="ПРС "/>
      <sheetName val="Связьтранснефть"/>
      <sheetName val="Сиам Мастер "/>
      <sheetName val="СМУ"/>
      <sheetName val="ССК "/>
      <sheetName val="ССК УЦС"/>
      <sheetName val="ТомскГПГФ "/>
      <sheetName val="ТНГГФ "/>
      <sheetName val="УСР "/>
      <sheetName val="УТТ 2"/>
      <sheetName val="УТТ 4 "/>
    </sheetNames>
    <sheetDataSet>
      <sheetData sheetId="0"/>
      <sheetData sheetId="1"/>
      <sheetData sheetId="2">
        <row r="114">
          <cell r="I11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B1:M32"/>
  <sheetViews>
    <sheetView tabSelected="1" view="pageBreakPreview" topLeftCell="B1" zoomScaleNormal="75" workbookViewId="0">
      <selection activeCell="J14" sqref="J14"/>
    </sheetView>
  </sheetViews>
  <sheetFormatPr defaultColWidth="8.85546875" defaultRowHeight="15" outlineLevelRow="1" x14ac:dyDescent="0.25"/>
  <cols>
    <col min="1" max="1" width="3.85546875" style="1" customWidth="1"/>
    <col min="2" max="2" width="5.85546875" style="1" customWidth="1"/>
    <col min="3" max="3" width="33.85546875" style="1" customWidth="1"/>
    <col min="4" max="4" width="17.85546875" style="1" customWidth="1"/>
    <col min="5" max="9" width="15.7109375" style="1" customWidth="1"/>
    <col min="10" max="10" width="29.140625" style="1" customWidth="1"/>
    <col min="11" max="11" width="13.5703125" style="1" customWidth="1"/>
    <col min="12" max="16384" width="8.85546875" style="1"/>
  </cols>
  <sheetData>
    <row r="1" spans="2:12" s="2" customFormat="1" ht="27" customHeight="1" x14ac:dyDescent="0.3">
      <c r="D1" s="47"/>
      <c r="H1" s="3"/>
      <c r="J1" s="3"/>
      <c r="K1" s="3"/>
    </row>
    <row r="2" spans="2:12" s="2" customFormat="1" ht="14.25" x14ac:dyDescent="0.2">
      <c r="H2" s="43"/>
      <c r="I2" s="42"/>
      <c r="J2" s="42" t="s">
        <v>25</v>
      </c>
      <c r="K2" s="46"/>
      <c r="L2" s="46"/>
    </row>
    <row r="3" spans="2:12" s="2" customFormat="1" ht="15" customHeight="1" x14ac:dyDescent="0.2">
      <c r="I3" s="50" t="s">
        <v>32</v>
      </c>
      <c r="J3" s="50"/>
      <c r="K3" s="45"/>
      <c r="L3" s="45"/>
    </row>
    <row r="4" spans="2:12" s="2" customFormat="1" ht="15.95" customHeight="1" x14ac:dyDescent="0.25">
      <c r="B4" s="44" t="s">
        <v>35</v>
      </c>
      <c r="C4" s="40"/>
      <c r="D4" s="43"/>
      <c r="H4" s="37"/>
      <c r="I4" s="42"/>
      <c r="J4" s="42" t="s">
        <v>33</v>
      </c>
      <c r="K4" s="42"/>
    </row>
    <row r="5" spans="2:12" s="2" customFormat="1" ht="15.95" customHeight="1" x14ac:dyDescent="0.2">
      <c r="C5" s="48" t="s">
        <v>26</v>
      </c>
      <c r="H5" s="30"/>
      <c r="I5" s="27"/>
      <c r="J5" s="25"/>
      <c r="K5" s="25"/>
      <c r="L5" s="30"/>
    </row>
    <row r="6" spans="2:12" s="2" customFormat="1" ht="15.95" customHeight="1" x14ac:dyDescent="0.2">
      <c r="C6" s="10" t="s">
        <v>27</v>
      </c>
      <c r="H6" s="27"/>
      <c r="I6" s="36"/>
      <c r="J6" s="36"/>
      <c r="K6" s="36"/>
      <c r="L6" s="30"/>
    </row>
    <row r="7" spans="2:12" s="2" customFormat="1" ht="15.95" customHeight="1" x14ac:dyDescent="0.2">
      <c r="C7" s="38"/>
      <c r="G7" s="2" t="s">
        <v>22</v>
      </c>
      <c r="H7" s="37"/>
      <c r="I7" s="36"/>
      <c r="J7" s="36"/>
      <c r="K7" s="36"/>
      <c r="L7" s="30"/>
    </row>
    <row r="8" spans="2:12" s="2" customFormat="1" ht="15.95" customHeight="1" x14ac:dyDescent="0.2">
      <c r="H8" s="30"/>
      <c r="I8" s="27"/>
      <c r="J8" s="36"/>
      <c r="K8" s="36"/>
      <c r="L8" s="30"/>
    </row>
    <row r="9" spans="2:12" s="2" customFormat="1" ht="15.95" customHeight="1" x14ac:dyDescent="0.25">
      <c r="B9" s="41" t="s">
        <v>31</v>
      </c>
      <c r="H9" s="30"/>
      <c r="I9" s="27"/>
      <c r="J9" s="25"/>
      <c r="K9" s="25"/>
      <c r="L9" s="30"/>
    </row>
    <row r="10" spans="2:12" s="2" customFormat="1" ht="15.95" customHeight="1" x14ac:dyDescent="0.2">
      <c r="C10" s="40" t="s">
        <v>24</v>
      </c>
      <c r="H10" s="30"/>
      <c r="I10" s="27"/>
      <c r="J10" s="36"/>
      <c r="K10" s="36"/>
      <c r="L10" s="30"/>
    </row>
    <row r="11" spans="2:12" s="2" customFormat="1" ht="15.95" customHeight="1" x14ac:dyDescent="0.2">
      <c r="C11" s="39" t="s">
        <v>23</v>
      </c>
      <c r="H11" s="27"/>
      <c r="I11" s="36"/>
      <c r="J11" s="36"/>
      <c r="K11" s="36"/>
      <c r="L11" s="30"/>
    </row>
    <row r="12" spans="2:12" s="2" customFormat="1" ht="15.95" customHeight="1" x14ac:dyDescent="0.2">
      <c r="C12" s="38"/>
      <c r="G12" s="2" t="s">
        <v>22</v>
      </c>
      <c r="H12" s="37"/>
      <c r="I12" s="36"/>
      <c r="J12" s="36"/>
      <c r="K12" s="36"/>
      <c r="L12" s="30"/>
    </row>
    <row r="13" spans="2:12" s="2" customFormat="1" ht="14.25" x14ac:dyDescent="0.2">
      <c r="I13" s="27"/>
      <c r="J13" s="25"/>
      <c r="K13" s="25"/>
    </row>
    <row r="14" spans="2:12" s="2" customFormat="1" ht="18" customHeight="1" x14ac:dyDescent="0.2">
      <c r="D14" s="51" t="s">
        <v>21</v>
      </c>
      <c r="E14" s="51" t="s">
        <v>20</v>
      </c>
      <c r="G14" s="35" t="s">
        <v>19</v>
      </c>
      <c r="H14" s="35"/>
      <c r="I14" s="27"/>
      <c r="J14" s="25"/>
      <c r="K14" s="25"/>
    </row>
    <row r="15" spans="2:12" s="2" customFormat="1" ht="14.25" x14ac:dyDescent="0.2">
      <c r="D15" s="52"/>
      <c r="E15" s="52"/>
      <c r="G15" s="34" t="s">
        <v>18</v>
      </c>
      <c r="H15" s="34" t="s">
        <v>17</v>
      </c>
      <c r="I15" s="27"/>
      <c r="J15" s="25"/>
      <c r="K15" s="25"/>
    </row>
    <row r="16" spans="2:12" s="2" customFormat="1" ht="14.25" x14ac:dyDescent="0.2">
      <c r="D16" s="33"/>
      <c r="E16" s="32"/>
      <c r="G16" s="31"/>
      <c r="H16" s="31"/>
      <c r="I16" s="27"/>
      <c r="J16" s="25"/>
      <c r="K16" s="25"/>
    </row>
    <row r="17" spans="2:13" s="2" customFormat="1" ht="14.25" x14ac:dyDescent="0.2">
      <c r="C17" s="2" t="s">
        <v>16</v>
      </c>
      <c r="D17" s="30"/>
      <c r="E17" s="29"/>
      <c r="G17" s="28"/>
      <c r="H17" s="28"/>
      <c r="I17" s="27"/>
      <c r="J17" s="25"/>
      <c r="K17" s="25"/>
    </row>
    <row r="18" spans="2:13" s="2" customFormat="1" x14ac:dyDescent="0.25">
      <c r="D18" s="3"/>
      <c r="E18" s="3" t="s">
        <v>15</v>
      </c>
      <c r="G18" s="3"/>
      <c r="H18" s="3"/>
      <c r="I18" s="3"/>
      <c r="J18" s="3"/>
      <c r="M18" s="4"/>
    </row>
    <row r="19" spans="2:13" s="2" customFormat="1" x14ac:dyDescent="0.25">
      <c r="D19" s="3" t="s">
        <v>14</v>
      </c>
      <c r="F19" s="3"/>
      <c r="G19" s="3"/>
      <c r="H19" s="3"/>
      <c r="I19" s="3"/>
      <c r="J19" s="3"/>
    </row>
    <row r="20" spans="2:13" s="2" customFormat="1" ht="15.75" customHeight="1" x14ac:dyDescent="0.2">
      <c r="D20" s="26" t="str">
        <f>I3</f>
        <v>к договору № 10-26/_____/14д</v>
      </c>
      <c r="F20" s="26" t="str">
        <f>J4</f>
        <v>от ________.2014 г.</v>
      </c>
      <c r="G20" s="26"/>
    </row>
    <row r="21" spans="2:13" s="2" customFormat="1" ht="15.75" customHeight="1" x14ac:dyDescent="0.2">
      <c r="D21" s="25"/>
      <c r="E21" s="25"/>
      <c r="F21" s="25"/>
      <c r="G21" s="25"/>
    </row>
    <row r="22" spans="2:13" s="2" customFormat="1" ht="51" customHeight="1" x14ac:dyDescent="0.2">
      <c r="B22" s="24" t="s">
        <v>13</v>
      </c>
      <c r="C22" s="53" t="s">
        <v>12</v>
      </c>
      <c r="D22" s="53"/>
      <c r="E22" s="24" t="s">
        <v>11</v>
      </c>
      <c r="F22" s="24" t="s">
        <v>10</v>
      </c>
      <c r="G22" s="24" t="s">
        <v>9</v>
      </c>
      <c r="H22" s="24" t="s">
        <v>8</v>
      </c>
      <c r="I22" s="24" t="s">
        <v>7</v>
      </c>
      <c r="J22" s="24" t="s">
        <v>6</v>
      </c>
    </row>
    <row r="23" spans="2:13" s="2" customFormat="1" ht="14.25" outlineLevel="1" x14ac:dyDescent="0.2">
      <c r="B23" s="22">
        <v>1</v>
      </c>
      <c r="C23" s="23" t="s">
        <v>5</v>
      </c>
      <c r="D23" s="49" t="s">
        <v>28</v>
      </c>
      <c r="E23" s="22" t="s">
        <v>4</v>
      </c>
      <c r="F23" s="21">
        <f>[15]реализация!I114</f>
        <v>0</v>
      </c>
      <c r="G23" s="20"/>
      <c r="H23" s="19">
        <f>F23*G23</f>
        <v>0</v>
      </c>
      <c r="I23" s="19">
        <f>H23*0.18</f>
        <v>0</v>
      </c>
      <c r="J23" s="18">
        <f>H23+I23</f>
        <v>0</v>
      </c>
    </row>
    <row r="24" spans="2:13" s="2" customFormat="1" x14ac:dyDescent="0.25">
      <c r="E24" s="17" t="s">
        <v>3</v>
      </c>
      <c r="F24" s="16">
        <f>SUM(F23:F23)</f>
        <v>0</v>
      </c>
      <c r="G24" s="16"/>
      <c r="H24" s="16">
        <f>SUM(H23:H23)</f>
        <v>0</v>
      </c>
      <c r="I24" s="16">
        <f>SUM(I23:I23)</f>
        <v>0</v>
      </c>
      <c r="J24" s="16">
        <f>SUM(J23:J23)</f>
        <v>0</v>
      </c>
      <c r="K24" s="12"/>
      <c r="L24" s="13"/>
      <c r="M24" s="12"/>
    </row>
    <row r="25" spans="2:13" s="2" customFormat="1" x14ac:dyDescent="0.25">
      <c r="E25" s="15"/>
      <c r="F25" s="14"/>
      <c r="G25" s="14"/>
      <c r="H25" s="14"/>
      <c r="I25" s="14"/>
      <c r="J25" s="14"/>
      <c r="K25" s="12"/>
      <c r="L25" s="13"/>
      <c r="M25" s="12"/>
    </row>
    <row r="26" spans="2:13" s="2" customFormat="1" x14ac:dyDescent="0.25">
      <c r="E26" s="15"/>
      <c r="F26" s="14"/>
      <c r="G26" s="14"/>
      <c r="H26" s="14"/>
      <c r="I26" s="14"/>
      <c r="J26" s="14"/>
      <c r="K26" s="12"/>
      <c r="L26" s="13"/>
      <c r="M26" s="12"/>
    </row>
    <row r="27" spans="2:13" s="2" customFormat="1" x14ac:dyDescent="0.25">
      <c r="E27" s="15"/>
      <c r="F27" s="14"/>
      <c r="G27" s="14"/>
      <c r="H27" s="14"/>
      <c r="I27" s="14"/>
      <c r="J27" s="14"/>
      <c r="K27" s="12"/>
      <c r="L27" s="13"/>
      <c r="M27" s="12"/>
    </row>
    <row r="28" spans="2:13" s="10" customFormat="1" ht="14.25" x14ac:dyDescent="0.2">
      <c r="C28" s="11" t="s">
        <v>34</v>
      </c>
      <c r="D28" s="11"/>
      <c r="F28" s="11"/>
      <c r="G28" s="11"/>
      <c r="H28" s="10" t="s">
        <v>36</v>
      </c>
    </row>
    <row r="29" spans="2:13" s="2" customFormat="1" x14ac:dyDescent="0.25">
      <c r="C29" s="7" t="s">
        <v>2</v>
      </c>
      <c r="D29" s="9"/>
      <c r="E29" s="4"/>
      <c r="F29" s="5"/>
      <c r="G29" s="5"/>
      <c r="H29" s="4"/>
      <c r="I29" s="3"/>
      <c r="J29" s="3"/>
      <c r="K29" s="4"/>
      <c r="L29" s="4"/>
    </row>
    <row r="30" spans="2:13" s="2" customFormat="1" x14ac:dyDescent="0.25">
      <c r="C30" s="7" t="s">
        <v>1</v>
      </c>
      <c r="D30" s="9"/>
      <c r="E30" s="4"/>
      <c r="F30" s="5"/>
      <c r="G30" s="5"/>
      <c r="H30" s="4" t="s">
        <v>29</v>
      </c>
      <c r="I30" s="3"/>
      <c r="J30" s="3"/>
      <c r="K30" s="3"/>
      <c r="L30" s="3"/>
    </row>
    <row r="31" spans="2:13" s="2" customFormat="1" x14ac:dyDescent="0.25">
      <c r="C31" s="7"/>
      <c r="D31" s="9"/>
      <c r="E31" s="4"/>
      <c r="F31" s="5"/>
      <c r="G31" s="5"/>
      <c r="I31" s="8"/>
      <c r="J31" s="8"/>
      <c r="K31" s="4"/>
      <c r="L31" s="4"/>
    </row>
    <row r="32" spans="2:13" s="2" customFormat="1" ht="32.25" customHeight="1" x14ac:dyDescent="0.25">
      <c r="C32" s="7" t="s">
        <v>0</v>
      </c>
      <c r="D32" s="6"/>
      <c r="E32" s="4"/>
      <c r="F32" s="5"/>
      <c r="G32" s="5"/>
      <c r="H32" s="4" t="s">
        <v>30</v>
      </c>
      <c r="I32" s="3"/>
      <c r="J32" s="3"/>
      <c r="K32" s="3"/>
      <c r="L32" s="3"/>
    </row>
  </sheetData>
  <mergeCells count="4">
    <mergeCell ref="I3:J3"/>
    <mergeCell ref="D14:D15"/>
    <mergeCell ref="E14:E15"/>
    <mergeCell ref="C22:D22"/>
  </mergeCells>
  <pageMargins left="0.75" right="0.75" top="1" bottom="1" header="0.5" footer="0.5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(2)</vt:lpstr>
      <vt:lpstr>'4 (2)'!Область_печати</vt:lpstr>
    </vt:vector>
  </TitlesOfParts>
  <Company>Energoneft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muhamedzyanovalv</dc:creator>
  <cp:lastModifiedBy>muhamedzyanovalv</cp:lastModifiedBy>
  <cp:lastPrinted>2013-10-10T04:28:17Z</cp:lastPrinted>
  <dcterms:created xsi:type="dcterms:W3CDTF">2012-01-21T09:13:26Z</dcterms:created>
  <dcterms:modified xsi:type="dcterms:W3CDTF">2013-10-10T04:28:21Z</dcterms:modified>
</cp:coreProperties>
</file>